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safari.SHC\Desktop\"/>
    </mc:Choice>
  </mc:AlternateContent>
  <bookViews>
    <workbookView xWindow="0" yWindow="0" windowWidth="20370" windowHeight="8310"/>
  </bookViews>
  <sheets>
    <sheet name="هنگام" sheetId="72" r:id="rId1"/>
    <sheet name="احمدی" sheetId="71" r:id="rId2"/>
    <sheet name="شیبانی" sheetId="70" r:id="rId3"/>
    <sheet name="دگمه چی" sheetId="69" r:id="rId4"/>
    <sheet name="خواجه نظام الملک" sheetId="68" r:id="rId5"/>
    <sheet name="چورکچی" sheetId="67" r:id="rId6"/>
    <sheet name="امام حسن" sheetId="66" r:id="rId7"/>
    <sheet name="14معصوم" sheetId="65" r:id="rId8"/>
    <sheet name="حاج مبارکی" sheetId="64" r:id="rId9"/>
    <sheet name="صبارو" sheetId="63" r:id="rId10"/>
    <sheet name="حضرت رقیه" sheetId="62" r:id="rId11"/>
    <sheet name="کلامی" sheetId="61" r:id="rId12"/>
    <sheet name="همایون" sheetId="60" r:id="rId13"/>
    <sheet name="سمرقندی" sheetId="59" r:id="rId14"/>
    <sheet name="حکیمیه" sheetId="58" r:id="rId15"/>
    <sheet name="تراب" sheetId="57" r:id="rId16"/>
    <sheet name="جعفریان" sheetId="56" r:id="rId17"/>
    <sheet name="ارشاد" sheetId="18" r:id="rId18"/>
    <sheet name="نادر" sheetId="19" r:id="rId19"/>
    <sheet name="زهراهمایون" sheetId="20" r:id="rId20"/>
    <sheet name="کادوس" sheetId="21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7" i="72" l="1"/>
  <c r="AG17" i="71"/>
  <c r="AG17" i="70"/>
  <c r="AG17" i="69"/>
  <c r="AG17" i="68"/>
  <c r="AG17" i="67"/>
  <c r="AG17" i="66"/>
  <c r="AG17" i="65"/>
  <c r="AG17" i="64"/>
  <c r="AG17" i="63"/>
  <c r="AG17" i="62" l="1"/>
  <c r="AG17" i="61"/>
  <c r="AG17" i="60"/>
  <c r="AG17" i="59"/>
  <c r="AG17" i="58"/>
  <c r="AG17" i="57"/>
  <c r="AG17" i="56"/>
  <c r="AG17" i="21"/>
  <c r="AG17" i="20" l="1"/>
  <c r="AG17" i="19" l="1"/>
  <c r="AG17" i="18"/>
</calcChain>
</file>

<file path=xl/sharedStrings.xml><?xml version="1.0" encoding="utf-8"?>
<sst xmlns="http://schemas.openxmlformats.org/spreadsheetml/2006/main" count="1932" uniqueCount="64">
  <si>
    <t>گروه سنی</t>
  </si>
  <si>
    <t>باردار</t>
  </si>
  <si>
    <t>بی فرزند</t>
  </si>
  <si>
    <t>تک فرزند</t>
  </si>
  <si>
    <t>دارای دو فرزند</t>
  </si>
  <si>
    <t>نابارور</t>
  </si>
  <si>
    <t>10-14سال</t>
  </si>
  <si>
    <t>15-19سال</t>
  </si>
  <si>
    <t>20-24سال</t>
  </si>
  <si>
    <t>25-29سال</t>
  </si>
  <si>
    <t>30-34سال</t>
  </si>
  <si>
    <t>35-39سال</t>
  </si>
  <si>
    <t>40-44سال</t>
  </si>
  <si>
    <t>45-49سال</t>
  </si>
  <si>
    <t>50-54سال</t>
  </si>
  <si>
    <t>کل</t>
  </si>
  <si>
    <t>سزارین</t>
  </si>
  <si>
    <t>مرگ مادر</t>
  </si>
  <si>
    <t>ماه</t>
  </si>
  <si>
    <t>فروردین</t>
  </si>
  <si>
    <t>مهر</t>
  </si>
  <si>
    <t>اردیبهشت</t>
  </si>
  <si>
    <t>آبان</t>
  </si>
  <si>
    <t>خرداد</t>
  </si>
  <si>
    <t>آذر</t>
  </si>
  <si>
    <t>تیر</t>
  </si>
  <si>
    <t xml:space="preserve">دی </t>
  </si>
  <si>
    <t>مرداد</t>
  </si>
  <si>
    <t>بهمن</t>
  </si>
  <si>
    <t>شهریور</t>
  </si>
  <si>
    <t>اسفند</t>
  </si>
  <si>
    <t>موالید</t>
  </si>
  <si>
    <t>سزارین نخست زا</t>
  </si>
  <si>
    <t xml:space="preserve">دارای سه فرزند </t>
  </si>
  <si>
    <t>چهار فرزند وبیشتر</t>
  </si>
  <si>
    <t>انصراف از سقط</t>
  </si>
  <si>
    <t>موالید مورد انتظار</t>
  </si>
  <si>
    <t>درصد تحقق موالید</t>
  </si>
  <si>
    <t xml:space="preserve">سزارین </t>
  </si>
  <si>
    <t>تعداد</t>
  </si>
  <si>
    <t xml:space="preserve">درصد </t>
  </si>
  <si>
    <t>درصد</t>
  </si>
  <si>
    <t xml:space="preserve"> سقط</t>
  </si>
  <si>
    <t xml:space="preserve">تعداد </t>
  </si>
  <si>
    <t xml:space="preserve">درصد  </t>
  </si>
  <si>
    <t xml:space="preserve">زایمان طبیعی </t>
  </si>
  <si>
    <t>تعداد زایمان طبیعی/جمع زایمان طبیعی و سزارین</t>
  </si>
  <si>
    <t>تعداد سزارین/جمع زایمان طبیعی و سزارین</t>
  </si>
  <si>
    <t>تعداد سزارین نخست زا/تعداد سزارین</t>
  </si>
  <si>
    <t xml:space="preserve">تعداد زنان همسر دار بی فرزند/تعداد  زنان همسردار در همان گروه سنی </t>
  </si>
  <si>
    <t xml:space="preserve">تعداد زنان همسر دار تک فرزند/تعداد  زنان همسردار در همان گروه سنی </t>
  </si>
  <si>
    <t xml:space="preserve"> زنان در سن باروری  همسردار</t>
  </si>
  <si>
    <t xml:space="preserve">تعداد زنان همسر دار دو فرزند/تعداد  زنان همسردار در همان گروه سنی </t>
  </si>
  <si>
    <t xml:space="preserve">تعداد زنان همسر دار سه فرزند/تعداد  زنان همسردار در همان گروه سنی </t>
  </si>
  <si>
    <t xml:space="preserve">تعداد زنان همسر دار دارای چهار فرزند و بیشتر/تعداد  زنان همسردار در همان گروه سنی </t>
  </si>
  <si>
    <t>تعداد مشاوره فرزندآوری /تعداد زنان مشمول مشاوره فرزندآوری</t>
  </si>
  <si>
    <t>براساس آمایش منطقه ای</t>
  </si>
  <si>
    <t>تعداد موالید گروه سنی /تعداد کل موالید</t>
  </si>
  <si>
    <t>تعداد زنان همسرداردر گروه سنی /تعداد کل زنان  همسردار در سنین باروری</t>
  </si>
  <si>
    <t>زنان در سن باروری</t>
  </si>
  <si>
    <t xml:space="preserve"> مشاوره فرزند آوری</t>
  </si>
  <si>
    <t xml:space="preserve"> درصد موالید گروه سنی</t>
  </si>
  <si>
    <t>جدول الف-گزارش طرح آمایش امید در سال 1405در مرکز خدمات جامع سلامت ....</t>
  </si>
  <si>
    <t>جدول ب : گزارش طرح آمایش امید در سال 1405 در مرکز خدمات جامع سلامت 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</si>
</sst>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2  Titr"/>
      <charset val="178"/>
    </font>
    <font>
      <sz val="16"/>
      <color theme="1"/>
      <name val="2  Titr"/>
      <charset val="178"/>
    </font>
    <font>
      <b/>
      <sz val="9"/>
      <color theme="1"/>
      <name val="2  Titr"/>
      <charset val="178"/>
    </font>
    <font>
      <sz val="9"/>
      <color theme="1"/>
      <name val="2  Titr"/>
      <charset val="178"/>
    </font>
    <font>
      <sz val="10"/>
      <color theme="1"/>
      <name val="2  Titr"/>
      <charset val="178"/>
    </font>
    <font>
      <sz val="10"/>
      <color theme="1"/>
      <name val="B Titr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7FFA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10" borderId="0" xfId="0" applyFont="1" applyFill="1"/>
    <xf numFmtId="0" fontId="5" fillId="1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9" borderId="1" xfId="0" applyFont="1" applyFill="1" applyBorder="1"/>
    <xf numFmtId="0" fontId="9" fillId="7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3" fillId="8" borderId="1" xfId="0" applyFont="1" applyFill="1" applyBorder="1"/>
    <xf numFmtId="0" fontId="10" fillId="8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abSelected="1" topLeftCell="X4" workbookViewId="0">
      <selection activeCell="AA19" sqref="AA19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24</v>
      </c>
      <c r="AH14" s="27"/>
      <c r="AI14" s="28"/>
      <c r="AJ14" s="29"/>
      <c r="AK14" s="30"/>
    </row>
    <row r="15" spans="1:37" ht="20.25">
      <c r="AF15" s="13" t="s">
        <v>28</v>
      </c>
      <c r="AG15" s="34">
        <v>24</v>
      </c>
      <c r="AH15" s="27"/>
      <c r="AI15" s="28"/>
      <c r="AJ15" s="29"/>
      <c r="AK15" s="30"/>
    </row>
    <row r="16" spans="1:37" ht="20.25">
      <c r="AF16" s="13" t="s">
        <v>30</v>
      </c>
      <c r="AG16" s="34">
        <v>25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289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1" workbookViewId="0">
      <selection activeCell="AE21" sqref="AE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199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3" sqref="AG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37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37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37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37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37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37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37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37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37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37</v>
      </c>
      <c r="AH14" s="27"/>
      <c r="AI14" s="28"/>
      <c r="AJ14" s="29"/>
      <c r="AK14" s="30"/>
    </row>
    <row r="15" spans="1:37" ht="20.25">
      <c r="AF15" s="13" t="s">
        <v>28</v>
      </c>
      <c r="AG15" s="34">
        <v>38</v>
      </c>
      <c r="AH15" s="27"/>
      <c r="AI15" s="28"/>
      <c r="AJ15" s="29"/>
      <c r="AK15" s="30"/>
    </row>
    <row r="16" spans="1:37" ht="20.25">
      <c r="AF16" s="13" t="s">
        <v>30</v>
      </c>
      <c r="AG16" s="34">
        <v>38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446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U7" workbookViewId="0">
      <selection activeCell="AD19" sqref="AD19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39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39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39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39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39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39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39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39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40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40</v>
      </c>
      <c r="AH14" s="27"/>
      <c r="AI14" s="28"/>
      <c r="AJ14" s="29"/>
      <c r="AK14" s="30"/>
    </row>
    <row r="15" spans="1:37" ht="20.25">
      <c r="AF15" s="13" t="s">
        <v>28</v>
      </c>
      <c r="AG15" s="34">
        <v>40</v>
      </c>
      <c r="AH15" s="27"/>
      <c r="AI15" s="28"/>
      <c r="AJ15" s="29"/>
      <c r="AK15" s="30"/>
    </row>
    <row r="16" spans="1:37" ht="20.25">
      <c r="AF16" s="13" t="s">
        <v>30</v>
      </c>
      <c r="AG16" s="34">
        <v>40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472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H21" sqref="AH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29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29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29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29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29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29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29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29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29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28</v>
      </c>
      <c r="AH14" s="27"/>
      <c r="AI14" s="28"/>
      <c r="AJ14" s="29"/>
      <c r="AK14" s="30"/>
    </row>
    <row r="15" spans="1:37" ht="20.25">
      <c r="AF15" s="13" t="s">
        <v>28</v>
      </c>
      <c r="AG15" s="34">
        <v>28</v>
      </c>
      <c r="AH15" s="27"/>
      <c r="AI15" s="28"/>
      <c r="AJ15" s="29"/>
      <c r="AK15" s="30"/>
    </row>
    <row r="16" spans="1:37" ht="20.25">
      <c r="AF16" s="13" t="s">
        <v>30</v>
      </c>
      <c r="AG16" s="34">
        <v>28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345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19" sqref="AG19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28</v>
      </c>
      <c r="AH14" s="27"/>
      <c r="AI14" s="28"/>
      <c r="AJ14" s="29"/>
      <c r="AK14" s="30"/>
    </row>
    <row r="15" spans="1:37" ht="20.25">
      <c r="AF15" s="13" t="s">
        <v>28</v>
      </c>
      <c r="AG15" s="34">
        <v>29</v>
      </c>
      <c r="AH15" s="27"/>
      <c r="AI15" s="28"/>
      <c r="AJ15" s="29"/>
      <c r="AK15" s="30"/>
    </row>
    <row r="16" spans="1:37" ht="20.25">
      <c r="AF16" s="13" t="s">
        <v>30</v>
      </c>
      <c r="AG16" s="34">
        <v>29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338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3" sqref="AG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18</v>
      </c>
      <c r="AH14" s="27"/>
      <c r="AI14" s="28"/>
      <c r="AJ14" s="29"/>
      <c r="AK14" s="30"/>
    </row>
    <row r="15" spans="1:37" ht="20.25">
      <c r="AF15" s="13" t="s">
        <v>28</v>
      </c>
      <c r="AG15" s="34">
        <v>19</v>
      </c>
      <c r="AH15" s="27"/>
      <c r="AI15" s="28"/>
      <c r="AJ15" s="29"/>
      <c r="AK15" s="30"/>
    </row>
    <row r="16" spans="1:37" ht="20.25">
      <c r="AF16" s="13" t="s">
        <v>30</v>
      </c>
      <c r="AG16" s="34">
        <v>19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218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D19" sqref="AD19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24</v>
      </c>
      <c r="AH14" s="27"/>
      <c r="AI14" s="28"/>
      <c r="AJ14" s="29"/>
      <c r="AK14" s="30"/>
    </row>
    <row r="15" spans="1:37" ht="20.25">
      <c r="AF15" s="13" t="s">
        <v>28</v>
      </c>
      <c r="AG15" s="34">
        <v>24</v>
      </c>
      <c r="AH15" s="27"/>
      <c r="AI15" s="28"/>
      <c r="AJ15" s="29"/>
      <c r="AK15" s="30"/>
    </row>
    <row r="16" spans="1:37" ht="20.25">
      <c r="AF16" s="13" t="s">
        <v>30</v>
      </c>
      <c r="AG16" s="34">
        <v>24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290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33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33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33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33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33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33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33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33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33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33</v>
      </c>
      <c r="AH14" s="27"/>
      <c r="AI14" s="28"/>
      <c r="AJ14" s="29"/>
      <c r="AK14" s="30"/>
    </row>
    <row r="15" spans="1:37" ht="20.25">
      <c r="AF15" s="13" t="s">
        <v>28</v>
      </c>
      <c r="AG15" s="34">
        <v>33</v>
      </c>
      <c r="AH15" s="27"/>
      <c r="AI15" s="28"/>
      <c r="AJ15" s="29"/>
      <c r="AK15" s="30"/>
    </row>
    <row r="16" spans="1:37" ht="20.25">
      <c r="AF16" s="13" t="s">
        <v>30</v>
      </c>
      <c r="AG16" s="34">
        <v>32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395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F23" sqref="AF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23</v>
      </c>
      <c r="AH14" s="27"/>
      <c r="AI14" s="28"/>
      <c r="AJ14" s="29"/>
      <c r="AK14" s="30"/>
    </row>
    <row r="15" spans="1:37" ht="20.25">
      <c r="AF15" s="13" t="s">
        <v>28</v>
      </c>
      <c r="AG15" s="34">
        <v>23</v>
      </c>
      <c r="AH15" s="27"/>
      <c r="AI15" s="28"/>
      <c r="AJ15" s="29"/>
      <c r="AK15" s="30"/>
    </row>
    <row r="16" spans="1:37" ht="20.25">
      <c r="AF16" s="13" t="s">
        <v>30</v>
      </c>
      <c r="AG16" s="34">
        <v>23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285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F22" sqref="AF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13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13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13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13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13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13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13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13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13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13</v>
      </c>
      <c r="AH14" s="27"/>
      <c r="AI14" s="28"/>
      <c r="AJ14" s="29"/>
      <c r="AK14" s="30"/>
    </row>
    <row r="15" spans="1:37" ht="20.25">
      <c r="AF15" s="13" t="s">
        <v>28</v>
      </c>
      <c r="AG15" s="34">
        <v>13</v>
      </c>
      <c r="AH15" s="27"/>
      <c r="AI15" s="28"/>
      <c r="AJ15" s="29"/>
      <c r="AK15" s="30"/>
    </row>
    <row r="16" spans="1:37" ht="20.25">
      <c r="AF16" s="13" t="s">
        <v>30</v>
      </c>
      <c r="AG16" s="34">
        <v>13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156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Y24" sqref="Y24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12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12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12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12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12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12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12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12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12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11</v>
      </c>
      <c r="AH14" s="27"/>
      <c r="AI14" s="28"/>
      <c r="AJ14" s="29"/>
      <c r="AK14" s="30"/>
    </row>
    <row r="15" spans="1:37" ht="20.25">
      <c r="AF15" s="13" t="s">
        <v>28</v>
      </c>
      <c r="AG15" s="34">
        <v>11</v>
      </c>
      <c r="AH15" s="27"/>
      <c r="AI15" s="28"/>
      <c r="AJ15" s="29"/>
      <c r="AK15" s="30"/>
    </row>
    <row r="16" spans="1:37" ht="20.25">
      <c r="AF16" s="13" t="s">
        <v>30</v>
      </c>
      <c r="AG16" s="34">
        <v>11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141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7" workbookViewId="0">
      <selection activeCell="AG22" sqref="AG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14</v>
      </c>
      <c r="AH14" s="27"/>
      <c r="AI14" s="28"/>
      <c r="AJ14" s="29"/>
      <c r="AK14" s="30"/>
    </row>
    <row r="15" spans="1:37" ht="20.25">
      <c r="AF15" s="13" t="s">
        <v>28</v>
      </c>
      <c r="AG15" s="34">
        <v>14</v>
      </c>
      <c r="AH15" s="27"/>
      <c r="AI15" s="28"/>
      <c r="AJ15" s="29"/>
      <c r="AK15" s="30"/>
    </row>
    <row r="16" spans="1:37" ht="20.25">
      <c r="AF16" s="13" t="s">
        <v>30</v>
      </c>
      <c r="AG16" s="34">
        <v>13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167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A19" sqref="AA19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23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23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23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22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22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22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22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22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22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22</v>
      </c>
      <c r="AH14" s="27"/>
      <c r="AI14" s="28"/>
      <c r="AJ14" s="29"/>
      <c r="AK14" s="30"/>
    </row>
    <row r="15" spans="1:37" ht="20.25">
      <c r="AF15" s="13" t="s">
        <v>28</v>
      </c>
      <c r="AG15" s="34">
        <v>22</v>
      </c>
      <c r="AH15" s="27"/>
      <c r="AI15" s="28"/>
      <c r="AJ15" s="29"/>
      <c r="AK15" s="30"/>
    </row>
    <row r="16" spans="1:37" ht="20.25">
      <c r="AF16" s="13" t="s">
        <v>30</v>
      </c>
      <c r="AG16" s="34">
        <v>22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267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E20" sqref="AE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192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1" sqref="AG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34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34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34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35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35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35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35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35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35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35</v>
      </c>
      <c r="AH14" s="27"/>
      <c r="AI14" s="28"/>
      <c r="AJ14" s="29"/>
      <c r="AK14" s="30"/>
    </row>
    <row r="15" spans="1:37" ht="20.25">
      <c r="AF15" s="13" t="s">
        <v>28</v>
      </c>
      <c r="AG15" s="34">
        <v>35</v>
      </c>
      <c r="AH15" s="27"/>
      <c r="AI15" s="28"/>
      <c r="AJ15" s="29"/>
      <c r="AK15" s="30"/>
    </row>
    <row r="16" spans="1:37" ht="20.25">
      <c r="AF16" s="13" t="s">
        <v>30</v>
      </c>
      <c r="AG16" s="34">
        <v>35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417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Z20" sqref="Z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21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20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20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20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20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20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20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20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20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20</v>
      </c>
      <c r="AH14" s="27"/>
      <c r="AI14" s="28"/>
      <c r="AJ14" s="29"/>
      <c r="AK14" s="30"/>
    </row>
    <row r="15" spans="1:37" ht="20.25">
      <c r="AF15" s="13" t="s">
        <v>28</v>
      </c>
      <c r="AG15" s="34">
        <v>20</v>
      </c>
      <c r="AH15" s="27"/>
      <c r="AI15" s="28"/>
      <c r="AJ15" s="29"/>
      <c r="AK15" s="30"/>
    </row>
    <row r="16" spans="1:37" ht="20.25">
      <c r="AF16" s="13" t="s">
        <v>30</v>
      </c>
      <c r="AG16" s="34">
        <v>20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241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7" workbookViewId="0">
      <selection activeCell="AG17" sqref="AG17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75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75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75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75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75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75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75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75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74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74</v>
      </c>
      <c r="AH14" s="27"/>
      <c r="AI14" s="28"/>
      <c r="AJ14" s="29"/>
      <c r="AK14" s="30"/>
    </row>
    <row r="15" spans="1:37" ht="20.25">
      <c r="AF15" s="13" t="s">
        <v>28</v>
      </c>
      <c r="AG15" s="34">
        <v>74</v>
      </c>
      <c r="AH15" s="27"/>
      <c r="AI15" s="28"/>
      <c r="AJ15" s="29"/>
      <c r="AK15" s="30"/>
    </row>
    <row r="16" spans="1:37" ht="20.25">
      <c r="AF16" s="13" t="s">
        <v>30</v>
      </c>
      <c r="AG16" s="34">
        <v>75</v>
      </c>
      <c r="AH16" s="27"/>
      <c r="AI16" s="28"/>
      <c r="AJ16" s="29"/>
      <c r="AK16" s="30"/>
    </row>
    <row r="17" spans="32:37">
      <c r="AF17" s="14" t="s">
        <v>15</v>
      </c>
      <c r="AG17" s="31">
        <f>SUM(AG5:AG16)</f>
        <v>897</v>
      </c>
      <c r="AH17" s="31"/>
      <c r="AI17" s="32"/>
      <c r="AJ17" s="31"/>
      <c r="AK17" s="31"/>
    </row>
  </sheetData>
  <mergeCells count="12">
    <mergeCell ref="AF3:AK3"/>
    <mergeCell ref="AC2:AD2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U7" workbookViewId="0">
      <selection activeCell="AC15" sqref="AC15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26</v>
      </c>
      <c r="AH14" s="27"/>
      <c r="AI14" s="28"/>
      <c r="AJ14" s="29"/>
      <c r="AK14" s="30"/>
    </row>
    <row r="15" spans="1:37" ht="20.25">
      <c r="AF15" s="13" t="s">
        <v>28</v>
      </c>
      <c r="AG15" s="34">
        <v>26</v>
      </c>
      <c r="AH15" s="27"/>
      <c r="AI15" s="28"/>
      <c r="AJ15" s="29"/>
      <c r="AK15" s="30"/>
    </row>
    <row r="16" spans="1:37" ht="20.25">
      <c r="AF16" s="13" t="s">
        <v>30</v>
      </c>
      <c r="AG16" s="34">
        <v>26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313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S4" workbookViewId="0">
      <selection activeCell="AB25" sqref="AB25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35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34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34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34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34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34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34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34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34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34</v>
      </c>
      <c r="AH14" s="27"/>
      <c r="AI14" s="28"/>
      <c r="AJ14" s="29"/>
      <c r="AK14" s="30"/>
    </row>
    <row r="15" spans="1:37" ht="20.25">
      <c r="AF15" s="13" t="s">
        <v>28</v>
      </c>
      <c r="AG15" s="34">
        <v>34</v>
      </c>
      <c r="AH15" s="27"/>
      <c r="AI15" s="28"/>
      <c r="AJ15" s="29"/>
      <c r="AK15" s="30"/>
    </row>
    <row r="16" spans="1:37" ht="20.25">
      <c r="AF16" s="13" t="s">
        <v>30</v>
      </c>
      <c r="AG16" s="34">
        <v>34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409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E7" sqref="AE7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25</v>
      </c>
      <c r="AH14" s="27"/>
      <c r="AI14" s="28"/>
      <c r="AJ14" s="29"/>
      <c r="AK14" s="30"/>
    </row>
    <row r="15" spans="1:37" ht="20.25">
      <c r="AF15" s="13" t="s">
        <v>28</v>
      </c>
      <c r="AG15" s="34">
        <v>25</v>
      </c>
      <c r="AH15" s="27"/>
      <c r="AI15" s="28"/>
      <c r="AJ15" s="29"/>
      <c r="AK15" s="30"/>
    </row>
    <row r="16" spans="1:37" ht="20.25">
      <c r="AF16" s="13" t="s">
        <v>30</v>
      </c>
      <c r="AG16" s="34">
        <v>25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298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هنگام</vt:lpstr>
      <vt:lpstr>احمدی</vt:lpstr>
      <vt:lpstr>شیبانی</vt:lpstr>
      <vt:lpstr>دگمه چی</vt:lpstr>
      <vt:lpstr>خواجه نظام الملک</vt:lpstr>
      <vt:lpstr>چورکچی</vt:lpstr>
      <vt:lpstr>امام حسن</vt:lpstr>
      <vt:lpstr>14معصوم</vt:lpstr>
      <vt:lpstr>حاج مبارکی</vt:lpstr>
      <vt:lpstr>صبارو</vt:lpstr>
      <vt:lpstr>حضرت رقیه</vt:lpstr>
      <vt:lpstr>کلامی</vt:lpstr>
      <vt:lpstr>همایون</vt:lpstr>
      <vt:lpstr>سمرقندی</vt:lpstr>
      <vt:lpstr>حکیمیه</vt:lpstr>
      <vt:lpstr>تراب</vt:lpstr>
      <vt:lpstr>جعفریان</vt:lpstr>
      <vt:lpstr>ارشاد</vt:lpstr>
      <vt:lpstr>نادر</vt:lpstr>
      <vt:lpstr>زهراهمایون</vt:lpstr>
      <vt:lpstr>کادوس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Shabani</dc:creator>
  <cp:lastModifiedBy>mahdieh safari</cp:lastModifiedBy>
  <dcterms:created xsi:type="dcterms:W3CDTF">2025-02-19T05:21:16Z</dcterms:created>
  <dcterms:modified xsi:type="dcterms:W3CDTF">2026-06-15T05:29:20Z</dcterms:modified>
</cp:coreProperties>
</file>